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32" i="1"/>
  <c r="K32"/>
  <c r="J53"/>
  <c r="K53"/>
  <c r="K48"/>
  <c r="J48"/>
  <c r="K45"/>
  <c r="K44" s="1"/>
  <c r="K43" s="1"/>
  <c r="J45"/>
  <c r="J44" s="1"/>
  <c r="J43" s="1"/>
  <c r="K41"/>
  <c r="K40" s="1"/>
  <c r="K39" s="1"/>
  <c r="J41"/>
  <c r="J40" s="1"/>
  <c r="J39" s="1"/>
  <c r="K37"/>
  <c r="K34" s="1"/>
  <c r="J37"/>
  <c r="J34" s="1"/>
  <c r="J32"/>
  <c r="K26"/>
  <c r="K25" s="1"/>
  <c r="J26"/>
  <c r="J25" s="1"/>
  <c r="K23"/>
  <c r="K22" s="1"/>
  <c r="J23"/>
  <c r="J22" s="1"/>
  <c r="K47" l="1"/>
  <c r="J47"/>
  <c r="K31"/>
  <c r="K21" s="1"/>
  <c r="J31"/>
  <c r="J21" s="1"/>
  <c r="K63" l="1"/>
  <c r="J63"/>
  <c r="G32" l="1"/>
  <c r="G37"/>
  <c r="G34" s="1"/>
  <c r="G48"/>
  <c r="G55"/>
  <c r="G53" s="1"/>
  <c r="G23"/>
  <c r="G22" s="1"/>
  <c r="G26"/>
  <c r="G25" s="1"/>
  <c r="G41"/>
  <c r="G40" s="1"/>
  <c r="G39" s="1"/>
  <c r="G45"/>
  <c r="G44" s="1"/>
  <c r="G43" s="1"/>
  <c r="H48"/>
  <c r="H53"/>
  <c r="I48"/>
  <c r="I53"/>
  <c r="M48"/>
  <c r="M53"/>
  <c r="N48"/>
  <c r="N53"/>
  <c r="O48"/>
  <c r="F25"/>
  <c r="F32"/>
  <c r="F34"/>
  <c r="F41"/>
  <c r="F40" s="1"/>
  <c r="F39" s="1"/>
  <c r="F45"/>
  <c r="F44" s="1"/>
  <c r="F43" s="1"/>
  <c r="F48"/>
  <c r="F53"/>
  <c r="H23"/>
  <c r="H22" s="1"/>
  <c r="H26"/>
  <c r="H25" s="1"/>
  <c r="H32"/>
  <c r="H41"/>
  <c r="H40" s="1"/>
  <c r="H39" s="1"/>
  <c r="H45"/>
  <c r="H44" s="1"/>
  <c r="H43" s="1"/>
  <c r="I23"/>
  <c r="I22" s="1"/>
  <c r="I26"/>
  <c r="I25" s="1"/>
  <c r="I32"/>
  <c r="I41"/>
  <c r="I40" s="1"/>
  <c r="I39" s="1"/>
  <c r="I45"/>
  <c r="I44" s="1"/>
  <c r="I43" s="1"/>
  <c r="M23"/>
  <c r="M22" s="1"/>
  <c r="M26"/>
  <c r="M25" s="1"/>
  <c r="M32"/>
  <c r="M41"/>
  <c r="M40" s="1"/>
  <c r="M39" s="1"/>
  <c r="M45"/>
  <c r="M44" s="1"/>
  <c r="M43" s="1"/>
  <c r="N23"/>
  <c r="N22" s="1"/>
  <c r="N26"/>
  <c r="N25" s="1"/>
  <c r="N32"/>
  <c r="N41"/>
  <c r="N40" s="1"/>
  <c r="N39" s="1"/>
  <c r="N45"/>
  <c r="N44" s="1"/>
  <c r="N43" s="1"/>
  <c r="P48"/>
  <c r="P53"/>
  <c r="H37"/>
  <c r="H34" s="1"/>
  <c r="I37"/>
  <c r="I34" s="1"/>
  <c r="M37"/>
  <c r="M34" s="1"/>
  <c r="N37"/>
  <c r="N34" s="1"/>
  <c r="F31" l="1"/>
  <c r="F21" s="1"/>
  <c r="I31"/>
  <c r="I21" s="1"/>
  <c r="P47"/>
  <c r="P63" s="1"/>
  <c r="I47"/>
  <c r="H47"/>
  <c r="G31"/>
  <c r="G21" s="1"/>
  <c r="M31"/>
  <c r="M21" s="1"/>
  <c r="N31"/>
  <c r="N47"/>
  <c r="H31"/>
  <c r="H21" s="1"/>
  <c r="F47"/>
  <c r="M47"/>
  <c r="G47"/>
  <c r="O63"/>
  <c r="N21"/>
  <c r="I63" l="1"/>
  <c r="M63"/>
  <c r="H63"/>
  <c r="G63"/>
  <c r="N63"/>
  <c r="F63"/>
</calcChain>
</file>

<file path=xl/sharedStrings.xml><?xml version="1.0" encoding="utf-8"?>
<sst xmlns="http://schemas.openxmlformats.org/spreadsheetml/2006/main" count="96" uniqueCount="96">
  <si>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</si>
  <si>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</si>
  <si>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</si>
  <si>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</si>
  <si>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</si>
  <si>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</si>
  <si>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</si>
  <si>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</si>
  <si>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</si>
  <si>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</si>
  <si>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</si>
  <si>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</si>
  <si>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</si>
  <si>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</si>
  <si>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</si>
  <si>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</si>
  <si>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</si>
  <si>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</si>
  <si>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</si>
  <si>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</si>
  <si>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</si>
  <si>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</si>
  <si>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</si>
  <si>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</si>
  <si>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</si>
  <si>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</si>
  <si>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</si>
  <si>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</si>
  <si>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</si>
  <si>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</si>
  <si>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</si>
  <si>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</si>
  <si>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</si>
  <si>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</si>
  <si>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</si>
  <si>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</si>
  <si>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</si>
  <si>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</si>
  <si>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</si>
  <si>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</si>
  <si>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</si>
  <si>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</si>
  <si>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</si>
  <si>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</si>
  <si>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</si>
  <si>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</si>
  <si>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</si>
  <si>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</si>
  <si>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</si>
  <si>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</si>
  <si>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</si>
  <si>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</si>
  <si>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</si>
  <si>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</si>
  <si>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</si>
  <si>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</si>
  <si>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</si>
  <si>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</si>
  <si>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</si>
  <si>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</si>
  <si>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</si>
  <si>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</si>
  <si>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</si>
  <si>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Дотации бюджетам городских поселений на поддержку мер по обеспечению сбалансированности бюджетов 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</si>
  <si>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</si>
  <si>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</si>
  <si>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</si>
  <si>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</si>
  <si>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</si>
  <si>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</si>
  <si>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00020210000000000150</t>
  </si>
  <si>
    <t>00020215002000000150</t>
  </si>
  <si>
    <t>00020215002130000150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</si>
  <si>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</si>
  <si>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</si>
  <si>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</si>
  <si>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</si>
  <si>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</si>
  <si>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 xml:space="preserve">Сумма на 2021 год </t>
  </si>
  <si>
    <t>Сумма на 2022 год</t>
  </si>
  <si>
    <t xml:space="preserve">Дотации бюджетам городских поселений  на выравнивание бюджетной обеспеченности из бюджета субекта Российской Федерации
</t>
  </si>
  <si>
    <t>00020215001130000150</t>
  </si>
  <si>
    <t>00020215001000000150</t>
  </si>
  <si>
    <t xml:space="preserve">  ДОХОДЫ  БЮДЖЕТА РАМАСУХСКОГО ГОРОДСКОГО ПОСЕЛЕНИЯ ПОЧЕПСКОГО МУНИЦИПАЛЬНОГО РАЙОНА БРЯНСКОЙ ОБЛАСТИ                                 НА 2020 ГОД И ПЛАНОВЫЙ ПЕРИОД 2021 И 2022  ГОДОВ</t>
  </si>
  <si>
    <t>00010302231010000110</t>
  </si>
  <si>
    <t>00010302241010000110</t>
  </si>
  <si>
    <t>00010302251010000110</t>
  </si>
  <si>
    <t>00010302261010000110</t>
  </si>
  <si>
    <t xml:space="preserve">Сумма на 2020 год до внесения изменений </t>
  </si>
  <si>
    <t xml:space="preserve">Сумма на 2020 год после внесения изменений </t>
  </si>
  <si>
    <t>Сумма изменнений</t>
  </si>
  <si>
    <t xml:space="preserve">                        Приложение №1</t>
  </si>
  <si>
    <t>Почепского муниципального района Брянской области на 2020 год и плановый период 2021-2022 годов</t>
  </si>
  <si>
    <t>к решению  №  37 от 28  декабря 2019 год "О бюджете Рамасухского городского поселения</t>
  </si>
  <si>
    <t>Приложение № 1.2</t>
  </si>
  <si>
    <t>"О внесении изменений в решение "О бюджете Рамасухского городского поселения Почепского муниципального района Брянской области на 2020 год и плановый период 2021- 2022 годов  № 61 от   28.12. 2020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</si>
</sst>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164" fontId="0" fillId="0" borderId="0" xfId="1" applyFont="1"/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1" xfId="1" applyNumberFormat="1" applyFont="1" applyBorder="1" applyAlignment="1">
      <alignment horizontal="right" wrapText="1"/>
    </xf>
    <xf numFmtId="4" fontId="10" fillId="0" borderId="1" xfId="1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5" xfId="1" applyNumberFormat="1" applyFont="1" applyBorder="1" applyAlignment="1">
      <alignment horizontal="right" wrapText="1"/>
    </xf>
    <xf numFmtId="4" fontId="10" fillId="0" borderId="5" xfId="1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7" xfId="1" applyNumberFormat="1" applyFont="1" applyFill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10" fillId="0" borderId="6" xfId="1" applyNumberFormat="1" applyFont="1" applyBorder="1" applyAlignment="1">
      <alignment horizontal="right"/>
    </xf>
    <xf numFmtId="4" fontId="10" fillId="0" borderId="7" xfId="1" applyNumberFormat="1" applyFont="1" applyBorder="1" applyAlignment="1">
      <alignment horizontal="right"/>
    </xf>
    <xf numFmtId="4" fontId="10" fillId="0" borderId="5" xfId="1" applyNumberFormat="1" applyFont="1" applyBorder="1" applyAlignment="1">
      <alignment horizontal="right"/>
    </xf>
    <xf numFmtId="0" fontId="0" fillId="0" borderId="9" xfId="0" applyBorder="1" applyAlignment="1">
      <alignment horizontal="right"/>
    </xf>
    <xf numFmtId="4" fontId="2" fillId="2" borderId="7" xfId="1" applyNumberFormat="1" applyFont="1" applyFill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7"/>
  <sheetViews>
    <sheetView tabSelected="1" topLeftCell="E1" zoomScale="90" zoomScaleNormal="90" workbookViewId="0">
      <selection activeCell="L11" sqref="L11:R11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1" width="18" customWidth="1"/>
    <col min="12" max="12" width="13.5703125" customWidth="1"/>
    <col min="13" max="13" width="18" hidden="1" customWidth="1"/>
    <col min="14" max="14" width="16.140625" style="1" hidden="1" customWidth="1"/>
    <col min="15" max="15" width="22.5703125" style="1" customWidth="1"/>
    <col min="16" max="16" width="17.140625" style="1" hidden="1" customWidth="1"/>
    <col min="17" max="17" width="11.140625" bestFit="1" customWidth="1"/>
  </cols>
  <sheetData>
    <row r="1" spans="5:18" ht="15.75" customHeight="1">
      <c r="E1" s="86"/>
      <c r="F1" s="86"/>
      <c r="G1" s="86"/>
      <c r="H1" s="86"/>
      <c r="I1" s="86"/>
      <c r="J1" s="44"/>
      <c r="K1" s="44"/>
      <c r="L1" s="31"/>
      <c r="M1" s="31"/>
    </row>
    <row r="2" spans="5:18" hidden="1"/>
    <row r="3" spans="5:18" hidden="1">
      <c r="E3" s="11"/>
      <c r="F3" s="11"/>
      <c r="G3" s="11"/>
      <c r="H3" s="11"/>
      <c r="I3" s="11"/>
      <c r="J3" s="45"/>
      <c r="K3" s="45"/>
      <c r="L3" s="11"/>
      <c r="M3" s="11"/>
    </row>
    <row r="4" spans="5:18" hidden="1">
      <c r="E4" s="12"/>
      <c r="F4" s="12"/>
      <c r="G4" s="12"/>
      <c r="H4" s="12"/>
      <c r="I4" s="12"/>
      <c r="J4" s="46"/>
      <c r="K4" s="46"/>
      <c r="L4" s="12"/>
      <c r="M4" s="12"/>
    </row>
    <row r="5" spans="5:18" ht="33" hidden="1" customHeight="1">
      <c r="E5" s="13"/>
      <c r="F5" s="13"/>
      <c r="G5" s="13"/>
      <c r="H5" s="13"/>
      <c r="I5" s="13"/>
      <c r="J5" s="13"/>
      <c r="K5" s="13"/>
      <c r="L5" s="13"/>
      <c r="M5" s="13"/>
    </row>
    <row r="6" spans="5:18" hidden="1">
      <c r="E6" s="11"/>
      <c r="F6" s="11"/>
      <c r="G6" s="11"/>
      <c r="H6" s="11"/>
      <c r="I6" s="11"/>
      <c r="J6" s="45"/>
      <c r="K6" s="45"/>
      <c r="L6" s="11"/>
      <c r="M6" s="11"/>
    </row>
    <row r="7" spans="5:18" hidden="1">
      <c r="E7" s="11"/>
      <c r="F7" s="11"/>
      <c r="G7" s="11"/>
      <c r="H7" s="11"/>
      <c r="I7" s="11"/>
      <c r="J7" s="45"/>
      <c r="K7" s="45"/>
      <c r="L7" s="11"/>
      <c r="M7" s="11"/>
    </row>
    <row r="8" spans="5:18">
      <c r="E8" s="85"/>
      <c r="F8" s="85"/>
      <c r="G8" s="85"/>
      <c r="H8" s="85"/>
      <c r="I8" s="85"/>
      <c r="J8" s="45"/>
      <c r="K8" s="45"/>
      <c r="L8" s="11"/>
      <c r="M8" s="11"/>
    </row>
    <row r="9" spans="5:18">
      <c r="E9" s="46"/>
      <c r="F9" s="1"/>
      <c r="G9" s="1"/>
      <c r="H9" s="1"/>
      <c r="I9" s="1"/>
      <c r="J9" s="1"/>
      <c r="K9" s="1"/>
      <c r="L9" s="85" t="s">
        <v>91</v>
      </c>
      <c r="M9" s="85"/>
      <c r="N9" s="85"/>
      <c r="O9" s="85"/>
      <c r="P9" s="12"/>
    </row>
    <row r="10" spans="5:18">
      <c r="E10" s="1"/>
      <c r="F10" s="1"/>
      <c r="G10" s="1"/>
      <c r="H10" s="1"/>
      <c r="I10" s="1"/>
      <c r="J10" s="1"/>
      <c r="K10" s="1"/>
      <c r="L10" s="85" t="s">
        <v>77</v>
      </c>
      <c r="M10" s="85"/>
      <c r="N10" s="85"/>
      <c r="O10" s="85"/>
      <c r="P10" s="85"/>
      <c r="Q10" s="85"/>
      <c r="R10" s="85"/>
    </row>
    <row r="11" spans="5:18" ht="73.5" customHeight="1">
      <c r="E11" s="56"/>
      <c r="F11" s="56"/>
      <c r="G11" s="56"/>
      <c r="H11" s="56"/>
      <c r="I11" s="56"/>
      <c r="J11" s="56"/>
      <c r="K11" s="56"/>
      <c r="L11" s="86" t="s">
        <v>95</v>
      </c>
      <c r="M11" s="86"/>
      <c r="N11" s="86"/>
      <c r="O11" s="86"/>
      <c r="P11" s="86"/>
      <c r="Q11" s="86"/>
      <c r="R11" s="86"/>
    </row>
    <row r="12" spans="5:18">
      <c r="E12" s="1"/>
      <c r="F12" s="1"/>
      <c r="G12" s="1"/>
      <c r="H12" s="1"/>
      <c r="I12" s="1"/>
      <c r="J12" s="1"/>
      <c r="K12" s="1"/>
      <c r="L12" s="1"/>
      <c r="M12" s="1"/>
      <c r="P12" s="12"/>
    </row>
    <row r="13" spans="5:18">
      <c r="E13" s="1"/>
      <c r="F13" s="1"/>
      <c r="G13" s="58" t="s">
        <v>94</v>
      </c>
      <c r="H13" s="58"/>
      <c r="I13" s="58"/>
      <c r="J13" s="58"/>
      <c r="K13" s="1"/>
      <c r="L13" s="1"/>
      <c r="M13" s="1"/>
      <c r="P13" s="12"/>
    </row>
    <row r="14" spans="5:18" ht="15.75" customHeight="1">
      <c r="E14" s="1"/>
      <c r="F14" s="1"/>
      <c r="G14" s="59" t="s">
        <v>93</v>
      </c>
      <c r="H14" s="59"/>
      <c r="I14" s="59"/>
      <c r="J14" s="59"/>
      <c r="K14" s="59"/>
      <c r="L14" s="59"/>
      <c r="M14" s="59"/>
      <c r="N14" s="59"/>
      <c r="O14" s="59"/>
      <c r="P14" s="12"/>
    </row>
    <row r="15" spans="5:18" ht="15.75" customHeight="1">
      <c r="E15" s="1"/>
      <c r="F15" s="1"/>
      <c r="G15" s="60" t="s">
        <v>92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5:18" ht="15.75" customHeight="1">
      <c r="E16" s="1"/>
      <c r="F16" s="1"/>
      <c r="G16" s="57"/>
      <c r="H16" s="57"/>
      <c r="I16" s="57"/>
      <c r="J16" s="57"/>
      <c r="K16" s="57"/>
      <c r="L16" s="57"/>
      <c r="M16" s="57"/>
      <c r="N16" s="57"/>
      <c r="O16" s="57"/>
      <c r="P16" s="46"/>
    </row>
    <row r="17" spans="4:18">
      <c r="E17" s="1"/>
      <c r="F17" s="1"/>
      <c r="G17" s="1"/>
      <c r="H17" s="1"/>
      <c r="I17" s="1"/>
      <c r="J17" s="1"/>
      <c r="K17" s="1"/>
      <c r="L17" s="1"/>
      <c r="M17" s="1"/>
      <c r="P17" s="12"/>
    </row>
    <row r="18" spans="4:18" ht="42.75" customHeight="1">
      <c r="D18" s="61" t="s">
        <v>83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32"/>
    </row>
    <row r="19" spans="4:18">
      <c r="H19" t="s">
        <v>41</v>
      </c>
      <c r="I19" t="s">
        <v>32</v>
      </c>
      <c r="L19" s="71" t="s">
        <v>43</v>
      </c>
      <c r="M19" s="71"/>
      <c r="N19" s="71"/>
      <c r="O19" s="71"/>
      <c r="R19" s="27"/>
    </row>
    <row r="20" spans="4:18" ht="57">
      <c r="D20" s="2" t="s">
        <v>0</v>
      </c>
      <c r="E20" s="2" t="s">
        <v>1</v>
      </c>
      <c r="F20" s="2" t="s">
        <v>33</v>
      </c>
      <c r="G20" s="2" t="s">
        <v>88</v>
      </c>
      <c r="H20" s="2" t="s">
        <v>40</v>
      </c>
      <c r="I20" s="2" t="s">
        <v>34</v>
      </c>
      <c r="J20" s="2" t="s">
        <v>89</v>
      </c>
      <c r="K20" s="2" t="s">
        <v>90</v>
      </c>
      <c r="L20" s="2" t="s">
        <v>78</v>
      </c>
      <c r="M20" s="2" t="s">
        <v>39</v>
      </c>
      <c r="N20" s="26" t="s">
        <v>35</v>
      </c>
      <c r="O20" s="2" t="s">
        <v>79</v>
      </c>
      <c r="P20" s="2" t="s">
        <v>38</v>
      </c>
    </row>
    <row r="21" spans="4:18">
      <c r="D21" s="7" t="s">
        <v>20</v>
      </c>
      <c r="E21" s="3" t="s">
        <v>2</v>
      </c>
      <c r="F21" s="28" t="e">
        <f>F22+F25+F31+#REF!+F39+#REF!+#REF!+F43+#REF!+#REF!+#REF!</f>
        <v>#REF!</v>
      </c>
      <c r="G21" s="28">
        <f>G22+G25+G31+G39+G43</f>
        <v>1995000</v>
      </c>
      <c r="H21" s="28">
        <f t="shared" ref="H21:N21" si="0">H22+H25+H31+H39+H43</f>
        <v>0</v>
      </c>
      <c r="I21" s="28">
        <f t="shared" si="0"/>
        <v>0</v>
      </c>
      <c r="J21" s="28">
        <f t="shared" si="0"/>
        <v>3428123</v>
      </c>
      <c r="K21" s="28">
        <f t="shared" si="0"/>
        <v>1433123</v>
      </c>
      <c r="L21" s="28">
        <v>0</v>
      </c>
      <c r="M21" s="28">
        <f t="shared" si="0"/>
        <v>0</v>
      </c>
      <c r="N21" s="28">
        <f t="shared" si="0"/>
        <v>0</v>
      </c>
      <c r="O21" s="28">
        <v>0</v>
      </c>
      <c r="P21" s="28"/>
    </row>
    <row r="22" spans="4:18">
      <c r="D22" s="7" t="s">
        <v>19</v>
      </c>
      <c r="E22" s="3" t="s">
        <v>3</v>
      </c>
      <c r="F22" s="35">
        <v>99686529</v>
      </c>
      <c r="G22" s="28">
        <f>G23</f>
        <v>1120000</v>
      </c>
      <c r="H22" s="28">
        <f t="shared" ref="H22:N23" si="1">H23</f>
        <v>0</v>
      </c>
      <c r="I22" s="28">
        <f t="shared" si="1"/>
        <v>0</v>
      </c>
      <c r="J22" s="28">
        <f t="shared" si="1"/>
        <v>2309000</v>
      </c>
      <c r="K22" s="28">
        <f t="shared" si="1"/>
        <v>1189000</v>
      </c>
      <c r="L22" s="28">
        <v>0</v>
      </c>
      <c r="M22" s="28">
        <f t="shared" si="1"/>
        <v>0</v>
      </c>
      <c r="N22" s="28">
        <f t="shared" si="1"/>
        <v>0</v>
      </c>
      <c r="O22" s="28">
        <v>0</v>
      </c>
      <c r="P22" s="23"/>
    </row>
    <row r="23" spans="4:18" ht="15.75" thickBot="1">
      <c r="D23" s="5" t="s">
        <v>13</v>
      </c>
      <c r="E23" s="4" t="s">
        <v>4</v>
      </c>
      <c r="F23" s="23">
        <v>99686529</v>
      </c>
      <c r="G23" s="28">
        <f>G24</f>
        <v>1120000</v>
      </c>
      <c r="H23" s="28">
        <f t="shared" si="1"/>
        <v>0</v>
      </c>
      <c r="I23" s="28">
        <f t="shared" si="1"/>
        <v>0</v>
      </c>
      <c r="J23" s="28">
        <f t="shared" si="1"/>
        <v>2309000</v>
      </c>
      <c r="K23" s="28">
        <f t="shared" si="1"/>
        <v>1189000</v>
      </c>
      <c r="L23" s="28">
        <v>0</v>
      </c>
      <c r="M23" s="28">
        <f t="shared" si="1"/>
        <v>0</v>
      </c>
      <c r="N23" s="28">
        <f t="shared" si="1"/>
        <v>0</v>
      </c>
      <c r="O23" s="28">
        <v>0</v>
      </c>
      <c r="P23" s="23"/>
    </row>
    <row r="24" spans="4:18" ht="75.75" thickBot="1">
      <c r="D24" s="6" t="s">
        <v>14</v>
      </c>
      <c r="E24" s="18" t="s">
        <v>5</v>
      </c>
      <c r="F24" s="23">
        <v>98364529</v>
      </c>
      <c r="G24" s="28">
        <v>1120000</v>
      </c>
      <c r="H24" s="35"/>
      <c r="I24" s="47"/>
      <c r="J24" s="47">
        <v>2309000</v>
      </c>
      <c r="K24" s="47">
        <v>1189000</v>
      </c>
      <c r="L24" s="28">
        <v>0</v>
      </c>
      <c r="M24" s="47"/>
      <c r="N24" s="48"/>
      <c r="O24" s="28">
        <v>0</v>
      </c>
      <c r="P24" s="22"/>
    </row>
    <row r="25" spans="4:18" ht="42.75">
      <c r="D25" s="43" t="s">
        <v>28</v>
      </c>
      <c r="E25" s="36" t="s">
        <v>23</v>
      </c>
      <c r="F25" s="38">
        <f>F27+F28+F29+F30</f>
        <v>3743000</v>
      </c>
      <c r="G25" s="37">
        <f>G26</f>
        <v>19000</v>
      </c>
      <c r="H25" s="37">
        <f t="shared" ref="H25:N25" si="2">H26</f>
        <v>0</v>
      </c>
      <c r="I25" s="37">
        <f t="shared" si="2"/>
        <v>0</v>
      </c>
      <c r="J25" s="37">
        <f t="shared" si="2"/>
        <v>15723</v>
      </c>
      <c r="K25" s="37">
        <f t="shared" si="2"/>
        <v>-3277</v>
      </c>
      <c r="L25" s="37">
        <v>0</v>
      </c>
      <c r="M25" s="37">
        <f t="shared" si="2"/>
        <v>0</v>
      </c>
      <c r="N25" s="37">
        <f t="shared" si="2"/>
        <v>0</v>
      </c>
      <c r="O25" s="37">
        <v>0</v>
      </c>
      <c r="P25" s="23"/>
    </row>
    <row r="26" spans="4:18" ht="34.15" customHeight="1">
      <c r="D26" s="8" t="s">
        <v>44</v>
      </c>
      <c r="E26" s="42" t="s">
        <v>45</v>
      </c>
      <c r="F26" s="35"/>
      <c r="G26" s="28">
        <f>G27+G28+G29+G30</f>
        <v>19000</v>
      </c>
      <c r="H26" s="28">
        <f t="shared" ref="H26:N26" si="3">H27+H28+H29+H30</f>
        <v>0</v>
      </c>
      <c r="I26" s="28">
        <f t="shared" si="3"/>
        <v>0</v>
      </c>
      <c r="J26" s="28">
        <f t="shared" si="3"/>
        <v>15723</v>
      </c>
      <c r="K26" s="28">
        <f t="shared" si="3"/>
        <v>-3277</v>
      </c>
      <c r="L26" s="28">
        <v>0</v>
      </c>
      <c r="M26" s="28">
        <f t="shared" si="3"/>
        <v>0</v>
      </c>
      <c r="N26" s="28">
        <f t="shared" si="3"/>
        <v>0</v>
      </c>
      <c r="O26" s="28">
        <v>0</v>
      </c>
      <c r="P26" s="23"/>
    </row>
    <row r="27" spans="4:18" ht="75.75" thickBot="1">
      <c r="D27" s="39" t="s">
        <v>84</v>
      </c>
      <c r="E27" s="40" t="s">
        <v>24</v>
      </c>
      <c r="F27" s="30">
        <v>1544000</v>
      </c>
      <c r="G27" s="34">
        <v>9000</v>
      </c>
      <c r="H27" s="49"/>
      <c r="I27" s="50"/>
      <c r="J27" s="50">
        <v>7300</v>
      </c>
      <c r="K27" s="50">
        <v>-1700</v>
      </c>
      <c r="L27" s="34">
        <v>0</v>
      </c>
      <c r="M27" s="50"/>
      <c r="N27" s="51"/>
      <c r="O27" s="34">
        <v>0</v>
      </c>
      <c r="P27" s="22"/>
    </row>
    <row r="28" spans="4:18" ht="90.75" thickBot="1">
      <c r="D28" s="8" t="s">
        <v>85</v>
      </c>
      <c r="E28" s="19" t="s">
        <v>25</v>
      </c>
      <c r="F28" s="23">
        <v>14000</v>
      </c>
      <c r="G28" s="28">
        <v>0</v>
      </c>
      <c r="H28" s="35"/>
      <c r="I28" s="47"/>
      <c r="J28" s="47">
        <v>53</v>
      </c>
      <c r="K28" s="47">
        <v>53</v>
      </c>
      <c r="L28" s="28">
        <v>0</v>
      </c>
      <c r="M28" s="47"/>
      <c r="N28" s="48"/>
      <c r="O28" s="28">
        <v>0</v>
      </c>
      <c r="P28" s="22"/>
    </row>
    <row r="29" spans="4:18" ht="75.75" thickBot="1">
      <c r="D29" s="8" t="s">
        <v>86</v>
      </c>
      <c r="E29" s="19" t="s">
        <v>26</v>
      </c>
      <c r="F29" s="23">
        <v>2408000</v>
      </c>
      <c r="G29" s="28">
        <v>11000</v>
      </c>
      <c r="H29" s="35"/>
      <c r="I29" s="47"/>
      <c r="J29" s="47">
        <v>9750</v>
      </c>
      <c r="K29" s="47">
        <v>-1250</v>
      </c>
      <c r="L29" s="28">
        <v>0</v>
      </c>
      <c r="M29" s="47"/>
      <c r="N29" s="48"/>
      <c r="O29" s="28">
        <v>0</v>
      </c>
      <c r="P29" s="22"/>
    </row>
    <row r="30" spans="4:18" ht="75.75" thickBot="1">
      <c r="D30" s="8" t="s">
        <v>87</v>
      </c>
      <c r="E30" s="19" t="s">
        <v>27</v>
      </c>
      <c r="F30" s="23">
        <v>-223000</v>
      </c>
      <c r="G30" s="28">
        <v>-1000</v>
      </c>
      <c r="H30" s="35"/>
      <c r="I30" s="47"/>
      <c r="J30" s="47">
        <v>-1380</v>
      </c>
      <c r="K30" s="47">
        <v>-380</v>
      </c>
      <c r="L30" s="28">
        <v>0</v>
      </c>
      <c r="M30" s="47"/>
      <c r="N30" s="48"/>
      <c r="O30" s="28">
        <v>0</v>
      </c>
      <c r="P30" s="22"/>
    </row>
    <row r="31" spans="4:18">
      <c r="D31" s="7" t="s">
        <v>47</v>
      </c>
      <c r="E31" s="20" t="s">
        <v>48</v>
      </c>
      <c r="F31" s="35">
        <f>F32+F34+F38</f>
        <v>16579897</v>
      </c>
      <c r="G31" s="28">
        <f>G32+G34</f>
        <v>764000</v>
      </c>
      <c r="H31" s="28">
        <f t="shared" ref="H31:I31" si="4">H32+H34+H38</f>
        <v>0</v>
      </c>
      <c r="I31" s="28">
        <f t="shared" si="4"/>
        <v>0</v>
      </c>
      <c r="J31" s="28">
        <f t="shared" ref="J31:K31" si="5">J32+J34</f>
        <v>1067300</v>
      </c>
      <c r="K31" s="28">
        <f t="shared" si="5"/>
        <v>303300</v>
      </c>
      <c r="L31" s="28">
        <v>0</v>
      </c>
      <c r="M31" s="28">
        <f t="shared" ref="M31:N31" si="6">M32+M34</f>
        <v>0</v>
      </c>
      <c r="N31" s="28">
        <f t="shared" si="6"/>
        <v>0</v>
      </c>
      <c r="O31" s="28">
        <v>0</v>
      </c>
      <c r="P31" s="23"/>
    </row>
    <row r="32" spans="4:18">
      <c r="D32" s="5" t="s">
        <v>49</v>
      </c>
      <c r="E32" s="18" t="s">
        <v>51</v>
      </c>
      <c r="F32" s="23">
        <f t="shared" ref="F32:N32" si="7">F33</f>
        <v>15393897</v>
      </c>
      <c r="G32" s="28">
        <f t="shared" si="7"/>
        <v>79000</v>
      </c>
      <c r="H32" s="28">
        <f t="shared" si="7"/>
        <v>0</v>
      </c>
      <c r="I32" s="28">
        <f t="shared" si="7"/>
        <v>0</v>
      </c>
      <c r="J32" s="28">
        <f t="shared" si="7"/>
        <v>43000</v>
      </c>
      <c r="K32" s="28">
        <f t="shared" si="7"/>
        <v>-36000</v>
      </c>
      <c r="L32" s="28">
        <f t="shared" si="7"/>
        <v>0</v>
      </c>
      <c r="M32" s="28">
        <f t="shared" si="7"/>
        <v>0</v>
      </c>
      <c r="N32" s="28">
        <f t="shared" si="7"/>
        <v>0</v>
      </c>
      <c r="O32" s="28">
        <v>0</v>
      </c>
      <c r="P32" s="23"/>
    </row>
    <row r="33" spans="4:16" ht="45">
      <c r="D33" s="5" t="s">
        <v>50</v>
      </c>
      <c r="E33" s="18" t="s">
        <v>52</v>
      </c>
      <c r="F33" s="23">
        <v>15393897</v>
      </c>
      <c r="G33" s="28">
        <v>79000</v>
      </c>
      <c r="H33" s="35"/>
      <c r="I33" s="47"/>
      <c r="J33" s="47">
        <v>43000</v>
      </c>
      <c r="K33" s="47">
        <v>-36000</v>
      </c>
      <c r="L33" s="28">
        <v>0</v>
      </c>
      <c r="M33" s="47"/>
      <c r="N33" s="48"/>
      <c r="O33" s="28">
        <v>0</v>
      </c>
      <c r="P33" s="22"/>
    </row>
    <row r="34" spans="4:16">
      <c r="D34" s="5" t="s">
        <v>53</v>
      </c>
      <c r="E34" s="18" t="s">
        <v>56</v>
      </c>
      <c r="F34" s="23">
        <f>F35</f>
        <v>617000</v>
      </c>
      <c r="G34" s="28">
        <f>G35+G37</f>
        <v>685000</v>
      </c>
      <c r="H34" s="28">
        <f t="shared" ref="H34:N34" si="8">H35+H37</f>
        <v>0</v>
      </c>
      <c r="I34" s="28">
        <f t="shared" si="8"/>
        <v>0</v>
      </c>
      <c r="J34" s="28">
        <f t="shared" si="8"/>
        <v>1024300</v>
      </c>
      <c r="K34" s="28">
        <f t="shared" si="8"/>
        <v>339300</v>
      </c>
      <c r="L34" s="28">
        <v>0</v>
      </c>
      <c r="M34" s="28">
        <f t="shared" si="8"/>
        <v>0</v>
      </c>
      <c r="N34" s="28">
        <f t="shared" si="8"/>
        <v>0</v>
      </c>
      <c r="O34" s="28">
        <v>0</v>
      </c>
      <c r="P34" s="23"/>
    </row>
    <row r="35" spans="4:16">
      <c r="D35" s="5" t="s">
        <v>54</v>
      </c>
      <c r="E35" s="18" t="s">
        <v>57</v>
      </c>
      <c r="F35" s="23">
        <v>617000</v>
      </c>
      <c r="G35" s="28">
        <v>464000</v>
      </c>
      <c r="H35" s="35"/>
      <c r="I35" s="47"/>
      <c r="J35" s="47">
        <v>657800</v>
      </c>
      <c r="K35" s="47">
        <v>193800</v>
      </c>
      <c r="L35" s="28">
        <v>0</v>
      </c>
      <c r="M35" s="47"/>
      <c r="N35" s="48"/>
      <c r="O35" s="28">
        <v>0</v>
      </c>
      <c r="P35" s="22"/>
    </row>
    <row r="36" spans="4:16" ht="30">
      <c r="D36" s="5" t="s">
        <v>55</v>
      </c>
      <c r="E36" s="18" t="s">
        <v>58</v>
      </c>
      <c r="F36" s="23"/>
      <c r="G36" s="28">
        <v>464000</v>
      </c>
      <c r="H36" s="35"/>
      <c r="I36" s="47"/>
      <c r="J36" s="47">
        <v>657800</v>
      </c>
      <c r="K36" s="47">
        <v>193800</v>
      </c>
      <c r="L36" s="28">
        <v>0</v>
      </c>
      <c r="M36" s="47"/>
      <c r="N36" s="48"/>
      <c r="O36" s="28">
        <v>0</v>
      </c>
      <c r="P36" s="22"/>
    </row>
    <row r="37" spans="4:16">
      <c r="D37" s="5" t="s">
        <v>59</v>
      </c>
      <c r="E37" s="18" t="s">
        <v>61</v>
      </c>
      <c r="F37" s="23"/>
      <c r="G37" s="28">
        <f t="shared" ref="G37:N37" si="9">G38</f>
        <v>221000</v>
      </c>
      <c r="H37" s="28">
        <f t="shared" si="9"/>
        <v>0</v>
      </c>
      <c r="I37" s="28">
        <f t="shared" si="9"/>
        <v>0</v>
      </c>
      <c r="J37" s="28">
        <f t="shared" si="9"/>
        <v>366500</v>
      </c>
      <c r="K37" s="28">
        <f t="shared" si="9"/>
        <v>145500</v>
      </c>
      <c r="L37" s="28">
        <v>0</v>
      </c>
      <c r="M37" s="28">
        <f t="shared" si="9"/>
        <v>0</v>
      </c>
      <c r="N37" s="28">
        <f t="shared" si="9"/>
        <v>0</v>
      </c>
      <c r="O37" s="28">
        <v>0</v>
      </c>
      <c r="P37" s="22"/>
    </row>
    <row r="38" spans="4:16" ht="30">
      <c r="D38" s="5" t="s">
        <v>60</v>
      </c>
      <c r="E38" s="18" t="s">
        <v>62</v>
      </c>
      <c r="F38" s="23">
        <v>569000</v>
      </c>
      <c r="G38" s="28">
        <v>221000</v>
      </c>
      <c r="H38" s="35"/>
      <c r="I38" s="47"/>
      <c r="J38" s="47">
        <v>366500</v>
      </c>
      <c r="K38" s="47">
        <v>145500</v>
      </c>
      <c r="L38" s="28">
        <v>0</v>
      </c>
      <c r="M38" s="47"/>
      <c r="N38" s="48"/>
      <c r="O38" s="28">
        <v>0</v>
      </c>
      <c r="P38" s="22"/>
    </row>
    <row r="39" spans="4:16" ht="41.25">
      <c r="D39" s="7" t="s">
        <v>21</v>
      </c>
      <c r="E39" s="20" t="s">
        <v>42</v>
      </c>
      <c r="F39" s="35" t="e">
        <f>F40</f>
        <v>#REF!</v>
      </c>
      <c r="G39" s="28">
        <f>G40</f>
        <v>85000</v>
      </c>
      <c r="H39" s="28">
        <f t="shared" ref="H39:N41" si="10">H40</f>
        <v>0</v>
      </c>
      <c r="I39" s="28">
        <f t="shared" si="10"/>
        <v>0</v>
      </c>
      <c r="J39" s="28">
        <f t="shared" si="10"/>
        <v>29650</v>
      </c>
      <c r="K39" s="28">
        <f t="shared" si="10"/>
        <v>-55350</v>
      </c>
      <c r="L39" s="28">
        <v>0</v>
      </c>
      <c r="M39" s="28">
        <f t="shared" si="10"/>
        <v>0</v>
      </c>
      <c r="N39" s="28">
        <f t="shared" si="10"/>
        <v>0</v>
      </c>
      <c r="O39" s="28">
        <v>0</v>
      </c>
      <c r="P39" s="23"/>
    </row>
    <row r="40" spans="4:16" ht="87.75">
      <c r="D40" s="5" t="s">
        <v>15</v>
      </c>
      <c r="E40" s="18" t="s">
        <v>6</v>
      </c>
      <c r="F40" s="23" t="e">
        <f>F41+#REF!</f>
        <v>#REF!</v>
      </c>
      <c r="G40" s="28">
        <f>G41</f>
        <v>85000</v>
      </c>
      <c r="H40" s="28">
        <f t="shared" si="10"/>
        <v>0</v>
      </c>
      <c r="I40" s="28">
        <f t="shared" si="10"/>
        <v>0</v>
      </c>
      <c r="J40" s="28">
        <f t="shared" si="10"/>
        <v>29650</v>
      </c>
      <c r="K40" s="28">
        <f t="shared" si="10"/>
        <v>-55350</v>
      </c>
      <c r="L40" s="28">
        <v>0</v>
      </c>
      <c r="M40" s="28">
        <f t="shared" si="10"/>
        <v>0</v>
      </c>
      <c r="N40" s="28">
        <f t="shared" si="10"/>
        <v>0</v>
      </c>
      <c r="O40" s="28">
        <v>0</v>
      </c>
      <c r="P40" s="23"/>
    </row>
    <row r="41" spans="4:16" ht="57.75">
      <c r="D41" s="5" t="s">
        <v>16</v>
      </c>
      <c r="E41" s="18" t="s">
        <v>7</v>
      </c>
      <c r="F41" s="23" t="e">
        <f>#REF!+F42</f>
        <v>#REF!</v>
      </c>
      <c r="G41" s="28">
        <f>G42</f>
        <v>85000</v>
      </c>
      <c r="H41" s="28">
        <f t="shared" ref="H41:N41" si="11">H42</f>
        <v>0</v>
      </c>
      <c r="I41" s="28">
        <f t="shared" si="11"/>
        <v>0</v>
      </c>
      <c r="J41" s="28">
        <f t="shared" si="10"/>
        <v>29650</v>
      </c>
      <c r="K41" s="28">
        <f t="shared" si="10"/>
        <v>-55350</v>
      </c>
      <c r="L41" s="28">
        <v>0</v>
      </c>
      <c r="M41" s="28">
        <f t="shared" si="11"/>
        <v>0</v>
      </c>
      <c r="N41" s="28">
        <f t="shared" si="11"/>
        <v>0</v>
      </c>
      <c r="O41" s="28">
        <v>0</v>
      </c>
      <c r="P41" s="23"/>
    </row>
    <row r="42" spans="4:16" ht="75">
      <c r="D42" s="5" t="s">
        <v>30</v>
      </c>
      <c r="E42" s="18" t="s">
        <v>29</v>
      </c>
      <c r="F42" s="23">
        <v>3840000</v>
      </c>
      <c r="G42" s="28">
        <v>85000</v>
      </c>
      <c r="H42" s="35"/>
      <c r="I42" s="47"/>
      <c r="J42" s="47">
        <v>29650</v>
      </c>
      <c r="K42" s="47">
        <v>-55350</v>
      </c>
      <c r="L42" s="28">
        <v>0</v>
      </c>
      <c r="M42" s="47"/>
      <c r="N42" s="48"/>
      <c r="O42" s="28">
        <v>0</v>
      </c>
      <c r="P42" s="22"/>
    </row>
    <row r="43" spans="4:16" ht="29.45" customHeight="1">
      <c r="D43" s="7" t="s">
        <v>22</v>
      </c>
      <c r="E43" s="20" t="s">
        <v>8</v>
      </c>
      <c r="F43" s="35" t="e">
        <f>F44</f>
        <v>#REF!</v>
      </c>
      <c r="G43" s="28">
        <f>G44</f>
        <v>7000</v>
      </c>
      <c r="H43" s="28">
        <f t="shared" ref="H43:N45" si="12">H44</f>
        <v>0</v>
      </c>
      <c r="I43" s="28">
        <f t="shared" si="12"/>
        <v>0</v>
      </c>
      <c r="J43" s="28">
        <f t="shared" si="12"/>
        <v>6450</v>
      </c>
      <c r="K43" s="28">
        <f t="shared" si="12"/>
        <v>-550</v>
      </c>
      <c r="L43" s="28">
        <v>0</v>
      </c>
      <c r="M43" s="28">
        <f t="shared" si="12"/>
        <v>0</v>
      </c>
      <c r="N43" s="28">
        <f t="shared" si="12"/>
        <v>0</v>
      </c>
      <c r="O43" s="28">
        <v>0</v>
      </c>
      <c r="P43" s="23"/>
    </row>
    <row r="44" spans="4:16" ht="30">
      <c r="D44" s="5" t="s">
        <v>17</v>
      </c>
      <c r="E44" s="18" t="s">
        <v>46</v>
      </c>
      <c r="F44" s="23" t="e">
        <f>F45</f>
        <v>#REF!</v>
      </c>
      <c r="G44" s="28">
        <f>G45</f>
        <v>7000</v>
      </c>
      <c r="H44" s="28">
        <f t="shared" ref="H44:N45" si="13">H45</f>
        <v>0</v>
      </c>
      <c r="I44" s="28">
        <f t="shared" si="13"/>
        <v>0</v>
      </c>
      <c r="J44" s="28">
        <f t="shared" si="12"/>
        <v>6450</v>
      </c>
      <c r="K44" s="28">
        <f t="shared" si="12"/>
        <v>-550</v>
      </c>
      <c r="L44" s="28">
        <v>0</v>
      </c>
      <c r="M44" s="28">
        <f t="shared" si="13"/>
        <v>0</v>
      </c>
      <c r="N44" s="28">
        <f t="shared" si="13"/>
        <v>0</v>
      </c>
      <c r="O44" s="28">
        <v>0</v>
      </c>
      <c r="P44" s="23"/>
    </row>
    <row r="45" spans="4:16" ht="30">
      <c r="D45" s="5" t="s">
        <v>18</v>
      </c>
      <c r="E45" s="18" t="s">
        <v>9</v>
      </c>
      <c r="F45" s="23" t="e">
        <f>#REF!+F46</f>
        <v>#REF!</v>
      </c>
      <c r="G45" s="28">
        <f>G46</f>
        <v>7000</v>
      </c>
      <c r="H45" s="28">
        <f t="shared" si="13"/>
        <v>0</v>
      </c>
      <c r="I45" s="28">
        <f t="shared" si="13"/>
        <v>0</v>
      </c>
      <c r="J45" s="28">
        <f t="shared" si="12"/>
        <v>6450</v>
      </c>
      <c r="K45" s="28">
        <f t="shared" si="12"/>
        <v>-550</v>
      </c>
      <c r="L45" s="28">
        <v>0</v>
      </c>
      <c r="M45" s="28">
        <f t="shared" si="13"/>
        <v>0</v>
      </c>
      <c r="N45" s="28">
        <f t="shared" si="13"/>
        <v>0</v>
      </c>
      <c r="O45" s="28">
        <v>0</v>
      </c>
      <c r="P45" s="23"/>
    </row>
    <row r="46" spans="4:16" ht="45">
      <c r="D46" s="5" t="s">
        <v>31</v>
      </c>
      <c r="E46" s="18" t="s">
        <v>36</v>
      </c>
      <c r="F46" s="23">
        <v>360000</v>
      </c>
      <c r="G46" s="28">
        <v>7000</v>
      </c>
      <c r="H46" s="35"/>
      <c r="I46" s="47"/>
      <c r="J46" s="47">
        <v>6450</v>
      </c>
      <c r="K46" s="47">
        <v>-550</v>
      </c>
      <c r="L46" s="28">
        <v>0</v>
      </c>
      <c r="M46" s="47"/>
      <c r="N46" s="48"/>
      <c r="O46" s="28">
        <v>0</v>
      </c>
      <c r="P46" s="22"/>
    </row>
    <row r="47" spans="4:16">
      <c r="D47" s="10" t="s">
        <v>37</v>
      </c>
      <c r="E47" s="20" t="s">
        <v>10</v>
      </c>
      <c r="F47" s="24" t="e">
        <f>SUM(F48+#REF!+F53+#REF!)</f>
        <v>#REF!</v>
      </c>
      <c r="G47" s="24">
        <f>SUM(G48+G53)</f>
        <v>788284.78</v>
      </c>
      <c r="H47" s="24">
        <f t="shared" ref="H47:N47" si="14">SUM(H48+H53)</f>
        <v>0</v>
      </c>
      <c r="I47" s="24">
        <f t="shared" si="14"/>
        <v>0</v>
      </c>
      <c r="J47" s="24">
        <f t="shared" si="14"/>
        <v>788284.78</v>
      </c>
      <c r="K47" s="24">
        <f t="shared" si="14"/>
        <v>0</v>
      </c>
      <c r="L47" s="24">
        <v>0</v>
      </c>
      <c r="M47" s="24">
        <f t="shared" si="14"/>
        <v>0</v>
      </c>
      <c r="N47" s="24">
        <f t="shared" si="14"/>
        <v>0</v>
      </c>
      <c r="O47" s="24">
        <v>0</v>
      </c>
      <c r="P47" s="24" t="e">
        <f>SUM(P48+#REF!+P53+#REF!)</f>
        <v>#REF!</v>
      </c>
    </row>
    <row r="48" spans="4:16" ht="28.5">
      <c r="D48" s="10" t="s">
        <v>70</v>
      </c>
      <c r="E48" s="20" t="s">
        <v>65</v>
      </c>
      <c r="F48" s="24">
        <f>SUM(F50:F52)</f>
        <v>154234350</v>
      </c>
      <c r="G48" s="24">
        <f>SUM(G50:G51)</f>
        <v>699200</v>
      </c>
      <c r="H48" s="24">
        <f t="shared" ref="H48:O48" si="15">SUM(H50:H51)</f>
        <v>0</v>
      </c>
      <c r="I48" s="24">
        <f t="shared" si="15"/>
        <v>0</v>
      </c>
      <c r="J48" s="24">
        <f t="shared" si="15"/>
        <v>699200</v>
      </c>
      <c r="K48" s="24">
        <f t="shared" si="15"/>
        <v>0</v>
      </c>
      <c r="L48" s="24">
        <v>0</v>
      </c>
      <c r="M48" s="24">
        <f t="shared" si="15"/>
        <v>0</v>
      </c>
      <c r="N48" s="24">
        <f t="shared" si="15"/>
        <v>0</v>
      </c>
      <c r="O48" s="24">
        <f t="shared" si="15"/>
        <v>0</v>
      </c>
      <c r="P48" s="24">
        <f>SUM(P50:P52)</f>
        <v>0</v>
      </c>
    </row>
    <row r="49" spans="4:16">
      <c r="D49" s="5" t="s">
        <v>82</v>
      </c>
      <c r="E49" s="18" t="s">
        <v>66</v>
      </c>
      <c r="F49" s="24"/>
      <c r="G49" s="24">
        <v>8000</v>
      </c>
      <c r="H49" s="24"/>
      <c r="I49" s="24"/>
      <c r="J49" s="24">
        <v>8000</v>
      </c>
      <c r="K49" s="24">
        <v>0</v>
      </c>
      <c r="L49" s="24">
        <v>0</v>
      </c>
      <c r="M49" s="24"/>
      <c r="N49" s="24"/>
      <c r="O49" s="24">
        <v>0</v>
      </c>
      <c r="P49" s="24"/>
    </row>
    <row r="50" spans="4:16" ht="31.5" customHeight="1">
      <c r="D50" s="29" t="s">
        <v>81</v>
      </c>
      <c r="E50" s="41" t="s">
        <v>80</v>
      </c>
      <c r="F50" s="23">
        <v>114272000</v>
      </c>
      <c r="G50" s="28">
        <v>8000</v>
      </c>
      <c r="H50" s="35"/>
      <c r="I50" s="24"/>
      <c r="J50" s="24">
        <v>8000</v>
      </c>
      <c r="K50" s="24">
        <v>0</v>
      </c>
      <c r="L50" s="28">
        <v>0</v>
      </c>
      <c r="M50" s="24"/>
      <c r="N50" s="48"/>
      <c r="O50" s="28">
        <v>0</v>
      </c>
      <c r="P50" s="22"/>
    </row>
    <row r="51" spans="4:16" ht="30">
      <c r="D51" s="5" t="s">
        <v>71</v>
      </c>
      <c r="E51" s="18" t="s">
        <v>67</v>
      </c>
      <c r="F51" s="23"/>
      <c r="G51" s="28">
        <v>691200</v>
      </c>
      <c r="H51" s="35"/>
      <c r="I51" s="24"/>
      <c r="J51" s="24">
        <v>691200</v>
      </c>
      <c r="K51" s="24">
        <v>0</v>
      </c>
      <c r="L51" s="28">
        <v>0</v>
      </c>
      <c r="M51" s="24"/>
      <c r="N51" s="48"/>
      <c r="O51" s="28">
        <v>0</v>
      </c>
      <c r="P51" s="22"/>
    </row>
    <row r="52" spans="4:16" ht="30">
      <c r="D52" s="29" t="s">
        <v>72</v>
      </c>
      <c r="E52" s="18" t="s">
        <v>63</v>
      </c>
      <c r="F52" s="23">
        <v>39962350</v>
      </c>
      <c r="G52" s="28">
        <v>691200</v>
      </c>
      <c r="H52" s="35"/>
      <c r="I52" s="24"/>
      <c r="J52" s="24">
        <v>691200</v>
      </c>
      <c r="K52" s="24">
        <v>0</v>
      </c>
      <c r="L52" s="28">
        <v>0</v>
      </c>
      <c r="M52" s="24"/>
      <c r="N52" s="48"/>
      <c r="O52" s="28">
        <v>0</v>
      </c>
      <c r="P52" s="22"/>
    </row>
    <row r="53" spans="4:16" ht="14.25" customHeight="1">
      <c r="D53" s="10" t="s">
        <v>73</v>
      </c>
      <c r="E53" s="20" t="s">
        <v>11</v>
      </c>
      <c r="F53" s="24" t="e">
        <f>#REF!+#REF!+#REF!+F54+#REF!+#REF!+#REF!+#REF!+#REF!+F55+F59+#REF!+#REF!+#REF!+#REF!</f>
        <v>#REF!</v>
      </c>
      <c r="G53" s="24">
        <f t="shared" ref="G53:N53" si="16">G54+G55</f>
        <v>89084.78</v>
      </c>
      <c r="H53" s="24">
        <f t="shared" si="16"/>
        <v>0</v>
      </c>
      <c r="I53" s="24">
        <f t="shared" si="16"/>
        <v>0</v>
      </c>
      <c r="J53" s="24">
        <f>J54+J57</f>
        <v>89084.78</v>
      </c>
      <c r="K53" s="24">
        <f>K54+K57</f>
        <v>0</v>
      </c>
      <c r="L53" s="24">
        <v>0</v>
      </c>
      <c r="M53" s="24">
        <f t="shared" si="16"/>
        <v>0</v>
      </c>
      <c r="N53" s="24">
        <f t="shared" si="16"/>
        <v>0</v>
      </c>
      <c r="O53" s="24">
        <v>0</v>
      </c>
      <c r="P53" s="24" t="e">
        <f>#REF!+#REF!+#REF!+P54+#REF!+#REF!+#REF!+#REF!+#REF!+P55+P59+#REF!+#REF!+#REF!+#REF!</f>
        <v>#REF!</v>
      </c>
    </row>
    <row r="54" spans="4:16" ht="120">
      <c r="D54" s="29" t="s">
        <v>74</v>
      </c>
      <c r="E54" s="18" t="s">
        <v>64</v>
      </c>
      <c r="F54" s="23">
        <v>1094756</v>
      </c>
      <c r="G54" s="52">
        <v>200</v>
      </c>
      <c r="H54" s="35"/>
      <c r="I54" s="24"/>
      <c r="J54" s="24">
        <v>200</v>
      </c>
      <c r="K54" s="24">
        <v>0</v>
      </c>
      <c r="L54" s="52">
        <v>0</v>
      </c>
      <c r="M54" s="24"/>
      <c r="N54" s="48"/>
      <c r="O54" s="52">
        <v>0</v>
      </c>
      <c r="P54" s="22"/>
    </row>
    <row r="55" spans="4:16" ht="15" customHeight="1">
      <c r="D55" s="81" t="s">
        <v>75</v>
      </c>
      <c r="E55" s="82" t="s">
        <v>68</v>
      </c>
      <c r="F55" s="78">
        <v>1343978</v>
      </c>
      <c r="G55" s="65">
        <f>G59</f>
        <v>88884.78</v>
      </c>
      <c r="H55" s="74"/>
      <c r="I55" s="76"/>
      <c r="J55" s="53"/>
      <c r="K55" s="53"/>
      <c r="L55" s="65">
        <v>0</v>
      </c>
      <c r="M55" s="53"/>
      <c r="N55" s="68"/>
      <c r="O55" s="65">
        <v>0</v>
      </c>
      <c r="P55" s="62"/>
    </row>
    <row r="56" spans="4:16" ht="37.15" customHeight="1">
      <c r="D56" s="81"/>
      <c r="E56" s="83"/>
      <c r="F56" s="79"/>
      <c r="G56" s="66"/>
      <c r="H56" s="75"/>
      <c r="I56" s="76"/>
      <c r="J56" s="54"/>
      <c r="K56" s="54"/>
      <c r="L56" s="66"/>
      <c r="M56" s="54"/>
      <c r="N56" s="69"/>
      <c r="O56" s="66"/>
      <c r="P56" s="63"/>
    </row>
    <row r="57" spans="4:16" ht="14.45" customHeight="1">
      <c r="D57" s="81"/>
      <c r="E57" s="83"/>
      <c r="F57" s="79"/>
      <c r="G57" s="67"/>
      <c r="H57" s="75"/>
      <c r="I57" s="76"/>
      <c r="J57" s="55">
        <v>88884.78</v>
      </c>
      <c r="K57" s="55">
        <v>0</v>
      </c>
      <c r="L57" s="67"/>
      <c r="M57" s="54"/>
      <c r="N57" s="69"/>
      <c r="O57" s="67"/>
      <c r="P57" s="64"/>
    </row>
    <row r="58" spans="4:16" ht="15" hidden="1" customHeight="1">
      <c r="D58" s="81"/>
      <c r="E58" s="84"/>
      <c r="F58" s="80"/>
      <c r="G58" s="52"/>
      <c r="H58" s="49"/>
      <c r="I58" s="76"/>
      <c r="J58" s="24"/>
      <c r="K58" s="24"/>
      <c r="L58" s="52"/>
      <c r="M58" s="55"/>
      <c r="N58" s="70"/>
      <c r="O58" s="52"/>
      <c r="P58" s="22"/>
    </row>
    <row r="59" spans="4:16">
      <c r="D59" s="81" t="s">
        <v>76</v>
      </c>
      <c r="E59" s="82" t="s">
        <v>69</v>
      </c>
      <c r="F59" s="78">
        <v>418977.25</v>
      </c>
      <c r="G59" s="65">
        <v>88884.78</v>
      </c>
      <c r="H59" s="74"/>
      <c r="I59" s="76"/>
      <c r="J59" s="53"/>
      <c r="K59" s="53"/>
      <c r="L59" s="65">
        <v>0</v>
      </c>
      <c r="M59" s="53"/>
      <c r="N59" s="68"/>
      <c r="O59" s="65">
        <v>0</v>
      </c>
      <c r="P59" s="62"/>
    </row>
    <row r="60" spans="4:16">
      <c r="D60" s="81"/>
      <c r="E60" s="83"/>
      <c r="F60" s="79"/>
      <c r="G60" s="66"/>
      <c r="H60" s="75"/>
      <c r="I60" s="76"/>
      <c r="J60" s="54"/>
      <c r="K60" s="54"/>
      <c r="L60" s="66"/>
      <c r="M60" s="54"/>
      <c r="N60" s="69"/>
      <c r="O60" s="66"/>
      <c r="P60" s="63"/>
    </row>
    <row r="61" spans="4:16" ht="14.45" customHeight="1">
      <c r="D61" s="81"/>
      <c r="E61" s="83"/>
      <c r="F61" s="79"/>
      <c r="G61" s="66"/>
      <c r="H61" s="75"/>
      <c r="I61" s="76"/>
      <c r="J61" s="72">
        <v>88884.78</v>
      </c>
      <c r="K61" s="72">
        <v>0</v>
      </c>
      <c r="L61" s="66"/>
      <c r="M61" s="54"/>
      <c r="N61" s="69"/>
      <c r="O61" s="66"/>
      <c r="P61" s="63"/>
    </row>
    <row r="62" spans="4:16" ht="10.5" customHeight="1">
      <c r="D62" s="81"/>
      <c r="E62" s="84"/>
      <c r="F62" s="80"/>
      <c r="G62" s="67"/>
      <c r="H62" s="77"/>
      <c r="I62" s="76"/>
      <c r="J62" s="73"/>
      <c r="K62" s="73"/>
      <c r="L62" s="67"/>
      <c r="M62" s="55"/>
      <c r="N62" s="70"/>
      <c r="O62" s="67"/>
      <c r="P62" s="64"/>
    </row>
    <row r="63" spans="4:16">
      <c r="D63" s="9"/>
      <c r="E63" s="21" t="s">
        <v>12</v>
      </c>
      <c r="F63" s="17" t="e">
        <f>SUM(F21+F47+#REF!)</f>
        <v>#REF!</v>
      </c>
      <c r="G63" s="17">
        <f>SUM(G21+G47)</f>
        <v>2783284.7800000003</v>
      </c>
      <c r="H63" s="17" t="e">
        <f>SUM(H21+H47+#REF!)</f>
        <v>#REF!</v>
      </c>
      <c r="I63" s="17">
        <f t="shared" ref="I63:P63" si="17">SUM(I21+I47)</f>
        <v>0</v>
      </c>
      <c r="J63" s="17">
        <f t="shared" si="17"/>
        <v>4216407.78</v>
      </c>
      <c r="K63" s="17">
        <f t="shared" si="17"/>
        <v>1433123</v>
      </c>
      <c r="L63" s="17">
        <v>0</v>
      </c>
      <c r="M63" s="17">
        <f t="shared" si="17"/>
        <v>0</v>
      </c>
      <c r="N63" s="17">
        <f t="shared" si="17"/>
        <v>0</v>
      </c>
      <c r="O63" s="17">
        <f t="shared" si="17"/>
        <v>0</v>
      </c>
      <c r="P63" s="17" t="e">
        <f t="shared" si="17"/>
        <v>#REF!</v>
      </c>
    </row>
    <row r="65" spans="5:17" ht="15.75">
      <c r="E65" s="25"/>
      <c r="G65" s="33"/>
      <c r="I65" s="16"/>
      <c r="J65" s="16"/>
      <c r="K65" s="16"/>
      <c r="L65" s="16"/>
      <c r="M65" s="16"/>
    </row>
    <row r="66" spans="5:17">
      <c r="G66" s="14"/>
      <c r="I66" s="14"/>
      <c r="J66" s="14"/>
      <c r="K66" s="14"/>
      <c r="L66" s="14"/>
      <c r="M66" s="14"/>
    </row>
    <row r="67" spans="5:17">
      <c r="I67" s="14"/>
      <c r="J67" s="14"/>
      <c r="K67" s="14"/>
      <c r="L67" s="14"/>
      <c r="M67" s="14"/>
      <c r="Q67" s="15"/>
    </row>
  </sheetData>
  <mergeCells count="32">
    <mergeCell ref="L9:O9"/>
    <mergeCell ref="L10:R10"/>
    <mergeCell ref="L11:R11"/>
    <mergeCell ref="E1:I1"/>
    <mergeCell ref="E8:I8"/>
    <mergeCell ref="D59:D62"/>
    <mergeCell ref="E59:E62"/>
    <mergeCell ref="F59:F62"/>
    <mergeCell ref="D55:D58"/>
    <mergeCell ref="G55:G57"/>
    <mergeCell ref="E55:E58"/>
    <mergeCell ref="I59:I62"/>
    <mergeCell ref="G59:G62"/>
    <mergeCell ref="H59:H62"/>
    <mergeCell ref="F55:F58"/>
    <mergeCell ref="I55:I58"/>
    <mergeCell ref="G13:J13"/>
    <mergeCell ref="G14:O14"/>
    <mergeCell ref="G15:Q15"/>
    <mergeCell ref="D18:O18"/>
    <mergeCell ref="P59:P62"/>
    <mergeCell ref="L55:L57"/>
    <mergeCell ref="L59:L62"/>
    <mergeCell ref="O55:O57"/>
    <mergeCell ref="O59:O62"/>
    <mergeCell ref="N55:N58"/>
    <mergeCell ref="N59:N62"/>
    <mergeCell ref="P55:P57"/>
    <mergeCell ref="L19:O19"/>
    <mergeCell ref="J61:J62"/>
    <mergeCell ref="K61:K62"/>
    <mergeCell ref="H55:H57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2020-12-29T13:11:14Z</cp:lastPrinted>
  <dcterms:created xsi:type="dcterms:W3CDTF">2014-07-07T05:57:34Z</dcterms:created>
  <dcterms:modified xsi:type="dcterms:W3CDTF">2021-01-13T12:14:10Z</dcterms:modified>
</cp:coreProperties>
</file>